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2C7B5E98-2524-4FA0-971C-4795944382B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Údržba - SP a VP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1" i="1"/>
  <c r="E15" i="1"/>
  <c r="E8" i="1"/>
  <c r="E14" i="1"/>
  <c r="E7" i="1"/>
</calcChain>
</file>

<file path=xl/sharedStrings.xml><?xml version="1.0" encoding="utf-8"?>
<sst xmlns="http://schemas.openxmlformats.org/spreadsheetml/2006/main" count="35" uniqueCount="29">
  <si>
    <t>Příloha č. 2 Smlouvy - Ceník Poskytovatele</t>
  </si>
  <si>
    <t>Cena - Střední prohlídka</t>
  </si>
  <si>
    <t>Typ Údržby</t>
  </si>
  <si>
    <t>Typ Vozu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</si>
  <si>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Střední prohlídky</t>
    </r>
    <r>
      <rPr>
        <sz val="11"/>
        <rFont val="Times New Roman"/>
        <family val="1"/>
        <charset val="238"/>
      </rPr>
      <t xml:space="preserve"> jednoho Vozu*</t>
    </r>
  </si>
  <si>
    <t>Počet kalendářních dní pro provedení údržby jednoho Vozu**</t>
  </si>
  <si>
    <t>Maximální počet kalendářních dní pro provedení údržby jednoho Vozu***</t>
  </si>
  <si>
    <t>Střední prohlídka</t>
  </si>
  <si>
    <t>Celkem</t>
  </si>
  <si>
    <t>Celkový součet kalendářních dní za provedení 50 SP údržby:</t>
  </si>
  <si>
    <t>Celková cena za provedení 50 SP údržby v Kč bez DPH:</t>
  </si>
  <si>
    <t>Cena - Velká prohlídka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</si>
  <si>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Velké prohlídky</t>
    </r>
    <r>
      <rPr>
        <sz val="11"/>
        <rFont val="Times New Roman"/>
        <family val="1"/>
        <charset val="238"/>
      </rPr>
      <t xml:space="preserve"> jednoho Vozu</t>
    </r>
  </si>
  <si>
    <t>Velká prohlídka</t>
  </si>
  <si>
    <t>Celkový součet kalendářních dní za provedení 25 VP údržby:</t>
  </si>
  <si>
    <t>Celková cena za provedení 25 VP údržby v Kč bez DPH:</t>
  </si>
  <si>
    <t>Cena - hodinová sazba za Opravářské služby a Mimořádné opravy</t>
  </si>
  <si>
    <t>Hodinová sazba za Opravářské služby, včetně Mimořádných oprav (Kč bez DPH)</t>
  </si>
  <si>
    <t>Předpokladný rozsah využití hodinové sazby (počet hodin)</t>
  </si>
  <si>
    <t>Celková cena Opravářských služeb a Mimořádných oprav při využití všech předpokládáných hodin pro účely hodnocení, bez ohledu na spotřebovaný Materiál, Díly, Doplňky apod. (Kč bez DPH)</t>
  </si>
  <si>
    <t>Nabídková cena celkem za provedení SP, VP a Opravářských služeb a Mimořádných oprav při využití všech předpokládaných prohlídek a hodin pro účely hodnocení, bez ohledu na spotřebovaný Materiál, Díly, Doplňky apod. (Kč bez DPH)</t>
  </si>
  <si>
    <t>Účastník vyplní podbarvené pole</t>
  </si>
  <si>
    <t>Vysvětlivky:</t>
  </si>
  <si>
    <t>VP - velká prohlídka</t>
  </si>
  <si>
    <t>SP - střední prohlídka</t>
  </si>
  <si>
    <t>* jednotková cena znamená cenu za jednu Údržbu na jednom Vozu</t>
  </si>
  <si>
    <t>** účastník vyplní dobu plnění jedné Údržby na jednom Vozu při respektování maximálního počtu dnů pro provedení Údržby - viz dále</t>
  </si>
  <si>
    <t>*** nabídne-li účastník nižší počet dnů pro provedení Údržby, pro účastníka bude závazná jím nabídnutá doba plnění</t>
  </si>
  <si>
    <t>Pro vyloučení pochybností zadavatel uvádí, že doba plnění Údržby není předmětem 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</si>
</sst>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3" borderId="16" xfId="0" applyNumberFormat="1" applyFont="1" applyFill="1" applyBorder="1"/>
    <xf numFmtId="164" fontId="4" fillId="2" borderId="20" xfId="0" applyNumberFormat="1" applyFont="1" applyFill="1" applyBorder="1"/>
    <xf numFmtId="0" fontId="4" fillId="2" borderId="4" xfId="0" applyFont="1" applyFill="1" applyBorder="1"/>
    <xf numFmtId="164" fontId="4" fillId="3" borderId="4" xfId="0" applyNumberFormat="1" applyFont="1" applyFill="1" applyBorder="1"/>
    <xf numFmtId="1" fontId="6" fillId="0" borderId="21" xfId="0" applyNumberFormat="1" applyFont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4" fillId="4" borderId="0" xfId="0" applyFont="1" applyFill="1" applyAlignment="1">
      <alignment horizontal="center"/>
    </xf>
    <xf numFmtId="0" fontId="4" fillId="3" borderId="16" xfId="0" applyFont="1" applyFill="1" applyBorder="1"/>
    <xf numFmtId="0" fontId="4" fillId="3" borderId="11" xfId="0" applyFont="1" applyFill="1" applyBorder="1"/>
    <xf numFmtId="164" fontId="1" fillId="3" borderId="19" xfId="0" applyNumberFormat="1" applyFont="1" applyFill="1" applyBorder="1" applyAlignment="1">
      <alignment horizontal="center"/>
    </xf>
    <xf numFmtId="0" fontId="2" fillId="0" borderId="2" xfId="0" applyFont="1" applyBorder="1"/>
    <xf numFmtId="0" fontId="5" fillId="2" borderId="2" xfId="0" applyFont="1" applyFill="1" applyBorder="1" applyAlignment="1">
      <alignment horizontal="center"/>
    </xf>
    <xf numFmtId="0" fontId="2" fillId="3" borderId="0" xfId="0" applyFont="1" applyFill="1"/>
    <xf numFmtId="0" fontId="2" fillId="0" borderId="0" xfId="0" applyFont="1" applyAlignment="1">
      <alignment horizontal="left" wrapText="1"/>
    </xf>
    <xf numFmtId="164" fontId="5" fillId="3" borderId="5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2" fillId="3" borderId="27" xfId="0" applyNumberFormat="1" applyFont="1" applyFill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6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4" fillId="2" borderId="28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showGridLines="0" tabSelected="1" showWhiteSpace="0" topLeftCell="A18" zoomScaleNormal="100" workbookViewId="0">
      <selection activeCell="E26" sqref="E26"/>
    </sheetView>
  </sheetViews>
  <sheetFormatPr defaultColWidth="9.109375" defaultRowHeight="13.8" x14ac:dyDescent="0.25"/>
  <cols>
    <col min="1" max="1" width="5.88671875" style="2" customWidth="1"/>
    <col min="2" max="2" width="23.44140625" style="2" customWidth="1"/>
    <col min="3" max="3" width="22.109375" style="2" customWidth="1"/>
    <col min="4" max="4" width="23.5546875" style="4" customWidth="1"/>
    <col min="5" max="5" width="17" style="2" customWidth="1"/>
    <col min="6" max="6" width="23.44140625" style="2" bestFit="1" customWidth="1"/>
    <col min="7" max="16384" width="9.109375" style="2"/>
  </cols>
  <sheetData>
    <row r="1" spans="1:6" x14ac:dyDescent="0.25">
      <c r="A1" s="14" t="s">
        <v>0</v>
      </c>
    </row>
    <row r="3" spans="1:6" ht="14.4" thickBot="1" x14ac:dyDescent="0.3">
      <c r="A3" s="1" t="s">
        <v>1</v>
      </c>
    </row>
    <row r="4" spans="1:6" ht="68.099999999999994" customHeight="1" thickBot="1" x14ac:dyDescent="0.3">
      <c r="A4" s="44" t="s">
        <v>2</v>
      </c>
      <c r="B4" s="45"/>
      <c r="C4" s="10" t="s">
        <v>3</v>
      </c>
      <c r="D4" s="10" t="s">
        <v>4</v>
      </c>
      <c r="E4" s="9" t="s">
        <v>5</v>
      </c>
      <c r="F4" s="22" t="s">
        <v>6</v>
      </c>
    </row>
    <row r="5" spans="1:6" ht="14.4" thickBot="1" x14ac:dyDescent="0.3">
      <c r="A5" s="46" t="s">
        <v>7</v>
      </c>
      <c r="B5" s="47"/>
      <c r="C5" s="27"/>
      <c r="D5" s="18"/>
      <c r="E5" s="24"/>
      <c r="F5" s="7">
        <v>30</v>
      </c>
    </row>
    <row r="6" spans="1:6" ht="15" customHeight="1" thickBot="1" x14ac:dyDescent="0.3">
      <c r="A6" s="15"/>
      <c r="B6" s="52"/>
      <c r="C6" s="52"/>
      <c r="D6" s="53"/>
      <c r="E6" s="36" t="s">
        <v>8</v>
      </c>
    </row>
    <row r="7" spans="1:6" ht="14.4" thickBot="1" x14ac:dyDescent="0.3">
      <c r="A7" s="43" t="s">
        <v>9</v>
      </c>
      <c r="B7" s="40"/>
      <c r="C7" s="40"/>
      <c r="D7" s="40"/>
      <c r="E7" s="35">
        <f>E5*50</f>
        <v>0</v>
      </c>
    </row>
    <row r="8" spans="1:6" ht="14.4" thickBot="1" x14ac:dyDescent="0.3">
      <c r="A8" s="43" t="s">
        <v>10</v>
      </c>
      <c r="B8" s="40"/>
      <c r="C8" s="40"/>
      <c r="D8" s="40"/>
      <c r="E8" s="37">
        <f>D5*50</f>
        <v>0</v>
      </c>
    </row>
    <row r="9" spans="1:6" x14ac:dyDescent="0.25">
      <c r="A9" s="12"/>
      <c r="B9" s="12"/>
      <c r="C9" s="12"/>
      <c r="D9" s="11"/>
      <c r="E9" s="13"/>
    </row>
    <row r="10" spans="1:6" ht="14.4" thickBot="1" x14ac:dyDescent="0.3">
      <c r="A10" s="14" t="s">
        <v>11</v>
      </c>
      <c r="B10" s="13"/>
      <c r="C10" s="13"/>
      <c r="D10" s="11"/>
      <c r="E10" s="13"/>
    </row>
    <row r="11" spans="1:6" ht="76.5" customHeight="1" thickBot="1" x14ac:dyDescent="0.3">
      <c r="A11" s="48" t="s">
        <v>2</v>
      </c>
      <c r="B11" s="49"/>
      <c r="C11" s="8" t="s">
        <v>3</v>
      </c>
      <c r="D11" s="8" t="s">
        <v>12</v>
      </c>
      <c r="E11" s="9" t="s">
        <v>5</v>
      </c>
      <c r="F11" s="22" t="s">
        <v>6</v>
      </c>
    </row>
    <row r="12" spans="1:6" ht="14.4" thickBot="1" x14ac:dyDescent="0.3">
      <c r="A12" s="50" t="s">
        <v>13</v>
      </c>
      <c r="B12" s="51"/>
      <c r="C12" s="28"/>
      <c r="D12" s="21"/>
      <c r="E12" s="23"/>
      <c r="F12" s="7">
        <v>90</v>
      </c>
    </row>
    <row r="13" spans="1:6" ht="14.4" thickBot="1" x14ac:dyDescent="0.3">
      <c r="A13" s="16"/>
      <c r="B13" s="17"/>
      <c r="C13" s="20"/>
      <c r="D13" s="19"/>
      <c r="E13" s="36" t="s">
        <v>8</v>
      </c>
    </row>
    <row r="14" spans="1:6" ht="14.4" thickBot="1" x14ac:dyDescent="0.3">
      <c r="A14" s="39" t="s">
        <v>14</v>
      </c>
      <c r="B14" s="40"/>
      <c r="C14" s="40"/>
      <c r="D14" s="40"/>
      <c r="E14" s="35">
        <f>E12*25</f>
        <v>0</v>
      </c>
    </row>
    <row r="15" spans="1:6" ht="14.4" thickBot="1" x14ac:dyDescent="0.3">
      <c r="A15" s="39" t="s">
        <v>15</v>
      </c>
      <c r="B15" s="40"/>
      <c r="C15" s="40"/>
      <c r="D15" s="40"/>
      <c r="E15" s="37">
        <f>D12*25</f>
        <v>0</v>
      </c>
    </row>
    <row r="16" spans="1:6" x14ac:dyDescent="0.25">
      <c r="A16" s="5"/>
      <c r="B16" s="5"/>
      <c r="C16" s="5"/>
      <c r="D16" s="6"/>
    </row>
    <row r="17" spans="1:5" ht="14.4" thickBot="1" x14ac:dyDescent="0.3">
      <c r="A17" s="1" t="s">
        <v>16</v>
      </c>
    </row>
    <row r="18" spans="1:5" x14ac:dyDescent="0.25">
      <c r="A18" s="41" t="s">
        <v>17</v>
      </c>
      <c r="B18" s="42"/>
      <c r="C18" s="42"/>
      <c r="D18" s="42"/>
      <c r="E18" s="29"/>
    </row>
    <row r="19" spans="1:5" x14ac:dyDescent="0.25">
      <c r="A19" s="55" t="s">
        <v>18</v>
      </c>
      <c r="B19" s="56"/>
      <c r="C19" s="56"/>
      <c r="D19" s="56"/>
      <c r="E19" s="30">
        <v>100000</v>
      </c>
    </row>
    <row r="20" spans="1:5" ht="15" customHeight="1" x14ac:dyDescent="0.25">
      <c r="A20" s="59"/>
      <c r="B20" s="60"/>
      <c r="C20" s="60"/>
      <c r="D20" s="61"/>
      <c r="E20" s="31" t="s">
        <v>8</v>
      </c>
    </row>
    <row r="21" spans="1:5" ht="44.4" customHeight="1" thickBot="1" x14ac:dyDescent="0.3">
      <c r="A21" s="57" t="s">
        <v>19</v>
      </c>
      <c r="B21" s="58"/>
      <c r="C21" s="58"/>
      <c r="D21" s="58"/>
      <c r="E21" s="38">
        <f>E18*E19</f>
        <v>0</v>
      </c>
    </row>
    <row r="22" spans="1:5" ht="14.4" thickBot="1" x14ac:dyDescent="0.3">
      <c r="A22" s="1"/>
    </row>
    <row r="23" spans="1:5" s="1" customFormat="1" ht="60.9" customHeight="1" thickBot="1" x14ac:dyDescent="0.3">
      <c r="A23" s="62" t="s">
        <v>20</v>
      </c>
      <c r="B23" s="63"/>
      <c r="C23" s="63"/>
      <c r="D23" s="64"/>
      <c r="E23" s="34">
        <f>E21+E15+E8</f>
        <v>0</v>
      </c>
    </row>
    <row r="24" spans="1:5" s="1" customFormat="1" x14ac:dyDescent="0.25">
      <c r="A24" s="25"/>
      <c r="B24" s="25"/>
      <c r="C24" s="2"/>
      <c r="D24" s="25"/>
      <c r="E24" s="26"/>
    </row>
    <row r="25" spans="1:5" ht="15.6" customHeight="1" x14ac:dyDescent="0.25">
      <c r="A25" s="54" t="s">
        <v>21</v>
      </c>
      <c r="B25" s="54"/>
      <c r="C25" s="32"/>
    </row>
    <row r="26" spans="1:5" ht="15.6" customHeight="1" x14ac:dyDescent="0.25">
      <c r="A26" s="33"/>
      <c r="B26" s="33"/>
    </row>
    <row r="27" spans="1:5" x14ac:dyDescent="0.25">
      <c r="A27" s="3" t="s">
        <v>22</v>
      </c>
    </row>
    <row r="28" spans="1:5" x14ac:dyDescent="0.25">
      <c r="A28" s="2" t="s">
        <v>23</v>
      </c>
    </row>
    <row r="29" spans="1:5" x14ac:dyDescent="0.25">
      <c r="A29" s="2" t="s">
        <v>24</v>
      </c>
    </row>
    <row r="30" spans="1:5" x14ac:dyDescent="0.25">
      <c r="A30" s="2" t="s">
        <v>25</v>
      </c>
    </row>
    <row r="31" spans="1:5" x14ac:dyDescent="0.25">
      <c r="A31" s="2" t="s">
        <v>26</v>
      </c>
    </row>
    <row r="32" spans="1:5" x14ac:dyDescent="0.25">
      <c r="A32" s="2" t="s">
        <v>27</v>
      </c>
    </row>
    <row r="33" spans="1:4" x14ac:dyDescent="0.25">
      <c r="A33" s="2" t="s">
        <v>28</v>
      </c>
    </row>
    <row r="35" spans="1:4" x14ac:dyDescent="0.25">
      <c r="D35" s="5"/>
    </row>
    <row r="41" spans="1:4" x14ac:dyDescent="0.25">
      <c r="D41" s="5"/>
    </row>
    <row r="42" spans="1:4" x14ac:dyDescent="0.25">
      <c r="A42" s="5"/>
      <c r="D42" s="5"/>
    </row>
    <row r="43" spans="1:4" x14ac:dyDescent="0.25">
      <c r="A43" s="5"/>
      <c r="D43" s="5"/>
    </row>
    <row r="48" spans="1:4" x14ac:dyDescent="0.25">
      <c r="D48" s="2"/>
    </row>
    <row r="49" spans="4:4" x14ac:dyDescent="0.25">
      <c r="D49" s="2"/>
    </row>
    <row r="50" spans="4:4" x14ac:dyDescent="0.25">
      <c r="D50" s="2"/>
    </row>
  </sheetData>
  <mergeCells count="15">
    <mergeCell ref="A25:B25"/>
    <mergeCell ref="A19:D19"/>
    <mergeCell ref="A21:D21"/>
    <mergeCell ref="A20:D20"/>
    <mergeCell ref="A23:D23"/>
    <mergeCell ref="A14:D14"/>
    <mergeCell ref="A18:D18"/>
    <mergeCell ref="A8:D8"/>
    <mergeCell ref="A15:D15"/>
    <mergeCell ref="A4:B4"/>
    <mergeCell ref="A5:B5"/>
    <mergeCell ref="A11:B11"/>
    <mergeCell ref="A12:B12"/>
    <mergeCell ref="A7:D7"/>
    <mergeCell ref="B6:D6"/>
  </mergeCells>
  <pageMargins left="0.7" right="0.7" top="0.78740157499999996" bottom="0.78740157499999996" header="0.3" footer="0.3"/>
  <pageSetup paperSize="9" orientation="portrait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6E1D2B8CC54C4BAAAA6077F31E84C3" ma:contentTypeVersion="4" ma:contentTypeDescription="Create a new document." ma:contentTypeScope="" ma:versionID="b3518478bc39486f181e840f7ba057cb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f657d4931385192b8350de5e04771e2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B159C-A58F-4A23-9A36-74CB24F7A8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b26c9-6af1-43a0-a13b-040abf43d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C10D21-ED23-4683-9CEE-47DDCA5CE8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890CAA-65AF-46F4-9224-FE03821B01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Údržba - SP a VP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2006-10-17T13:37:20Z</dcterms:created>
  <dcterms:modified xsi:type="dcterms:W3CDTF">2026-02-12T12:59:22Z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